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96001109821022)" sheetId="4" r:id="rId2"/>
    <sheet name="DIR(TTE140221KE8)" sheetId="5" r:id="rId3"/>
  </sheets>
  <definedNames>
    <definedName name="sub" localSheetId="1">#REF!</definedName>
    <definedName name="sub" localSheetId="2">#REF!</definedName>
    <definedName name="sub">#REF!</definedName>
    <definedName name="Subtotal" localSheetId="1">#REF!</definedName>
    <definedName name="Subtotal" localSheetId="2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15" i="3" l="1"/>
  <c r="H13" i="3"/>
  <c r="H12" i="3"/>
  <c r="J13" i="3" l="1"/>
  <c r="I13" i="3"/>
  <c r="F13" i="3"/>
  <c r="E13" i="3"/>
  <c r="D13" i="3"/>
  <c r="C13" i="3"/>
  <c r="N15" i="5"/>
  <c r="M17" i="5"/>
  <c r="L17" i="5"/>
  <c r="K17" i="5"/>
  <c r="J17" i="5"/>
  <c r="I17" i="5"/>
  <c r="N17" i="5" s="1"/>
  <c r="J12" i="3"/>
  <c r="I12" i="3"/>
  <c r="F12" i="3"/>
  <c r="E12" i="3"/>
  <c r="D12" i="3"/>
  <c r="C12" i="3"/>
  <c r="N15" i="4"/>
  <c r="M17" i="4"/>
  <c r="L17" i="4"/>
  <c r="K17" i="4"/>
  <c r="J17" i="4"/>
  <c r="I17" i="4"/>
  <c r="J15" i="3"/>
  <c r="E15" i="3"/>
  <c r="I15" i="3"/>
  <c r="D15" i="3"/>
  <c r="F15" i="3"/>
  <c r="N17" i="4" l="1"/>
</calcChain>
</file>

<file path=xl/sharedStrings.xml><?xml version="1.0" encoding="utf-8"?>
<sst xmlns="http://schemas.openxmlformats.org/spreadsheetml/2006/main" count="103" uniqueCount="56">
  <si>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</si>
  <si>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</si>
  <si>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</si>
  <si>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</si>
  <si>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</si>
  <si>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</si>
  <si>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</si>
  <si>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</si>
  <si>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</si>
  <si>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</si>
  <si>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</si>
  <si>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</si>
  <si>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</si>
  <si>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</si>
  <si>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</si>
  <si>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</si>
  <si>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</si>
  <si>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</si>
  <si>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</si>
  <si>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</si>
  <si>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</si>
  <si>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</si>
  <si>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</si>
  <si>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</si>
  <si>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</si>
  <si>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</si>
  <si>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</si>
  <si>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</si>
  <si>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</si>
  <si>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</si>
  <si>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</si>
  <si>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</si>
  <si>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</si>
  <si>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01/05/2015 - 31/05/2015 []</t>
  </si>
  <si>
    <t>MEXICO</t>
  </si>
  <si>
    <t>[96001109821022]  Alan Perez Alfaro</t>
  </si>
  <si>
    <t>Alan Perez Alfaro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</si>
  <si>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</si>
  <si>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</si>
  <si>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</si>
  <si>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96001109821022</t>
  </si>
  <si>
    <t>05/05/2015</t>
  </si>
  <si>
    <t xml:space="preserve">DP              </t>
  </si>
  <si>
    <t xml:space="preserve">                        </t>
  </si>
  <si>
    <t>pago factura 811 V/PAGO DOC. NO. F811</t>
  </si>
  <si>
    <t xml:space="preserve"> </t>
  </si>
  <si>
    <t>04/06/2015</t>
  </si>
  <si>
    <t>01/05/2015 - 31/05/2015</t>
  </si>
  <si>
    <t>[TTE140221KE8]  TRANSPORTES TBR ESPECIALIZADOS, S.A. DE C-V.</t>
  </si>
  <si>
    <t>TRANSPORTES TBR ESPECIALIZADOS, S.A. DE C-V.</t>
  </si>
  <si>
    <t>TTE140221KE8</t>
  </si>
  <si>
    <t>08/05/2015</t>
  </si>
  <si>
    <t>pago factura F-831 V/PAGO DOC. NO. F831</t>
  </si>
  <si>
    <t>07/06/2015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</si>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</sst>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4"/>
  <sheetViews>
    <sheetView showGridLines="0" tabSelected="1" workbookViewId="0">
      <pane ySplit="10" topLeftCell="A11" activePane="bottomLeft" state="frozen"/>
      <selection pane="bottomLeft" activeCell="H15" sqref="H15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40" customFormat="1" ht="11.25" customHeight="1" x14ac:dyDescent="0.2">
      <c r="A4" s="59" t="s">
        <v>34</v>
      </c>
      <c r="B4" s="59"/>
      <c r="C4" s="59"/>
      <c r="D4" s="59"/>
      <c r="E4" s="59"/>
      <c r="F4" s="59"/>
      <c r="G4" s="51"/>
      <c r="H4" s="51"/>
      <c r="I4" s="41" t="s">
        <v>15</v>
      </c>
      <c r="J4" s="49">
        <v>0.64055555555555554</v>
      </c>
    </row>
    <row r="5" spans="1:10" ht="15" customHeight="1" x14ac:dyDescent="0.25">
      <c r="A5" s="56"/>
      <c r="B5" s="56"/>
      <c r="C5" s="58"/>
      <c r="D5" s="58"/>
      <c r="E5" s="58"/>
      <c r="F5" s="58"/>
      <c r="G5" s="50"/>
      <c r="H5" s="50"/>
      <c r="I5" s="33" t="s">
        <v>16</v>
      </c>
      <c r="J5" s="42">
        <v>42173</v>
      </c>
    </row>
    <row r="6" spans="1:10" ht="15" customHeight="1" x14ac:dyDescent="0.25">
      <c r="A6" s="60" t="s">
        <v>19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5" customHeight="1" x14ac:dyDescent="0.25">
      <c r="A7" s="60" t="s">
        <v>47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7" t="s">
        <v>2</v>
      </c>
      <c r="B9" s="54" t="s">
        <v>5</v>
      </c>
      <c r="C9" s="54" t="s">
        <v>4</v>
      </c>
      <c r="D9" s="55" t="s">
        <v>20</v>
      </c>
      <c r="E9" s="55"/>
      <c r="F9" s="55" t="s">
        <v>23</v>
      </c>
      <c r="G9" s="55"/>
      <c r="H9" s="55"/>
      <c r="I9" s="55"/>
      <c r="J9" s="57" t="s">
        <v>28</v>
      </c>
    </row>
    <row r="10" spans="1:10" ht="12" customHeight="1" x14ac:dyDescent="0.2">
      <c r="A10" s="57"/>
      <c r="B10" s="54"/>
      <c r="C10" s="54"/>
      <c r="D10" s="23" t="s">
        <v>21</v>
      </c>
      <c r="E10" s="23" t="s">
        <v>22</v>
      </c>
      <c r="F10" s="23" t="s">
        <v>21</v>
      </c>
      <c r="G10" s="52" t="s">
        <v>54</v>
      </c>
      <c r="H10" s="52" t="s">
        <v>55</v>
      </c>
      <c r="I10" s="23" t="s">
        <v>22</v>
      </c>
      <c r="J10" s="57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96001109821022</v>
      </c>
      <c r="C12" s="7" t="str">
        <f>'DIR(96001109821022)'!C4</f>
        <v>Alan Perez Alfaro</v>
      </c>
      <c r="D12" s="5">
        <f>'DIR(96001109821022)'!I17</f>
        <v>0</v>
      </c>
      <c r="E12" s="5">
        <f>'DIR(96001109821022)'!J17</f>
        <v>0</v>
      </c>
      <c r="F12" s="5">
        <f>'DIR(96001109821022)'!K17</f>
        <v>7886</v>
      </c>
      <c r="G12" s="5"/>
      <c r="H12" s="5">
        <f>+F12</f>
        <v>7886</v>
      </c>
      <c r="I12" s="5">
        <f>'DIR(96001109821022)'!L17</f>
        <v>0</v>
      </c>
      <c r="J12" s="5">
        <f>'DIR(96001109821022)'!N17</f>
        <v>-7886</v>
      </c>
    </row>
    <row r="13" spans="1:10" s="4" customFormat="1" ht="12.95" customHeight="1" x14ac:dyDescent="0.2">
      <c r="A13" s="3">
        <v>2</v>
      </c>
      <c r="B13" s="6" t="s">
        <v>50</v>
      </c>
      <c r="C13" s="7" t="str">
        <f>'DIR(TTE140221KE8)'!C4</f>
        <v>TRANSPORTES TBR ESPECIALIZADOS, S.A. DE C-V.</v>
      </c>
      <c r="D13" s="5">
        <f>'DIR(TTE140221KE8)'!I17</f>
        <v>0</v>
      </c>
      <c r="E13" s="5">
        <f>'DIR(TTE140221KE8)'!J17</f>
        <v>0</v>
      </c>
      <c r="F13" s="5">
        <f>'DIR(TTE140221KE8)'!K17</f>
        <v>20563.2</v>
      </c>
      <c r="G13" s="5"/>
      <c r="H13" s="5">
        <f>+F13</f>
        <v>20563.2</v>
      </c>
      <c r="I13" s="5">
        <f>'DIR(TTE140221KE8)'!L17</f>
        <v>0</v>
      </c>
      <c r="J13" s="5">
        <f>'DIR(TTE140221KE8)'!N17</f>
        <v>-20563.2</v>
      </c>
    </row>
    <row r="14" spans="1:10" s="4" customFormat="1" ht="12.95" customHeight="1" x14ac:dyDescent="0.2">
      <c r="A14" s="3"/>
      <c r="B14" s="6"/>
      <c r="C14" s="6"/>
      <c r="D14" s="5"/>
      <c r="E14" s="5"/>
      <c r="F14" s="5"/>
      <c r="G14" s="5"/>
      <c r="H14" s="5"/>
      <c r="I14" s="5"/>
      <c r="J14" s="5"/>
    </row>
    <row r="15" spans="1:10" ht="15" customHeight="1" x14ac:dyDescent="0.2">
      <c r="A15" s="61" t="s">
        <v>3</v>
      </c>
      <c r="B15" s="61"/>
      <c r="C15" s="62"/>
      <c r="D15" s="30">
        <f>SUBTOTAL(9,D11:D14)</f>
        <v>0</v>
      </c>
      <c r="E15" s="30">
        <f>SUBTOTAL(9,E11:E14)</f>
        <v>0</v>
      </c>
      <c r="F15" s="30">
        <f>SUBTOTAL(9,F11:F14)</f>
        <v>28449.200000000001</v>
      </c>
      <c r="G15" s="30"/>
      <c r="H15" s="30">
        <f>SUBTOTAL(9,H11:H14)</f>
        <v>28449.200000000001</v>
      </c>
      <c r="I15" s="30">
        <f>SUBTOTAL(9,I11:I14)</f>
        <v>0</v>
      </c>
      <c r="J15" s="30">
        <f>SUBTOTAL(9,J11:J14)</f>
        <v>-28449.200000000001</v>
      </c>
    </row>
    <row r="16" spans="1:10" ht="15" customHeight="1" x14ac:dyDescent="0.2"/>
    <row r="17" spans="1:10" ht="1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13">
    <mergeCell ref="A15:C15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A15" sqref="A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7" bestFit="1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35</v>
      </c>
      <c r="D3" s="63"/>
      <c r="E3" s="63"/>
      <c r="F3" s="63"/>
      <c r="G3" s="63"/>
      <c r="H3" s="63"/>
      <c r="I3" s="21" t="s">
        <v>10</v>
      </c>
      <c r="J3" s="38" t="s">
        <v>40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36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7">
        <v>42173</v>
      </c>
      <c r="L7" s="48">
        <v>0.64055555555555554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55</v>
      </c>
      <c r="F15" s="9" t="s">
        <v>44</v>
      </c>
      <c r="G15" s="10" t="s">
        <v>45</v>
      </c>
      <c r="H15" s="13">
        <v>15.2225</v>
      </c>
      <c r="I15" s="11"/>
      <c r="J15" s="11"/>
      <c r="K15" s="11">
        <v>7886</v>
      </c>
      <c r="L15" s="11">
        <v>0</v>
      </c>
      <c r="M15" s="11">
        <v>0</v>
      </c>
      <c r="N15" s="11">
        <f>(N14)+(I15)-(K15)+(M15)</f>
        <v>-7886</v>
      </c>
      <c r="O15" s="39">
        <v>44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7886</v>
      </c>
      <c r="L17" s="28">
        <f>SUBTOTAL(9,L14:L16)</f>
        <v>0</v>
      </c>
      <c r="M17" s="28">
        <f>SUBTOTAL(9,M14:M16)</f>
        <v>0</v>
      </c>
      <c r="N17" s="28">
        <f>+N14+I17-K17+M17</f>
        <v>-7886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A15" sqref="A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1.285156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48</v>
      </c>
      <c r="D3" s="63"/>
      <c r="E3" s="63"/>
      <c r="F3" s="63"/>
      <c r="G3" s="63"/>
      <c r="H3" s="63"/>
      <c r="I3" s="21" t="s">
        <v>10</v>
      </c>
      <c r="J3" s="38" t="s">
        <v>50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49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7">
        <v>42173</v>
      </c>
      <c r="L7" s="48">
        <v>0.64055555555555554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341639</v>
      </c>
      <c r="F15" s="9" t="s">
        <v>52</v>
      </c>
      <c r="G15" s="10" t="s">
        <v>45</v>
      </c>
      <c r="H15" s="13">
        <v>15.339700000000001</v>
      </c>
      <c r="I15" s="11"/>
      <c r="J15" s="11"/>
      <c r="K15" s="11">
        <v>20563.2</v>
      </c>
      <c r="L15" s="11">
        <v>0</v>
      </c>
      <c r="M15" s="11">
        <v>0</v>
      </c>
      <c r="N15" s="11">
        <f>(N14)+(I15)-(K15)+(M15)</f>
        <v>-20563.2</v>
      </c>
      <c r="O15" s="39">
        <v>41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20563.2</v>
      </c>
      <c r="L17" s="28">
        <f>SUBTOTAL(9,L14:L16)</f>
        <v>0</v>
      </c>
      <c r="M17" s="28">
        <f>SUBTOTAL(9,M14:M16)</f>
        <v>0</v>
      </c>
      <c r="N17" s="28">
        <f>+N14+I17-K17+M17</f>
        <v>-20563.2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DIR(96001109821022)</vt:lpstr>
      <vt:lpstr>DIR(TTE140221KE8)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2015-06-19T16:45:53Z</dcterms:modified>
</cp:coreProperties>
</file>